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\bkp-29-01-20242\Obras 2022\PROJETOS 2022\IBI017_202203-000 - Manutenção dos Gabiões da Av. Carolina Gereto Dall Acqua\Envio FID 11.07.23\Licitação - Auditoria\"/>
    </mc:Choice>
  </mc:AlternateContent>
  <xr:revisionPtr revIDLastSave="0" documentId="13_ncr:1_{B13C6B91-42A3-4A77-9E9E-6829860F9B42}" xr6:coauthVersionLast="36" xr6:coauthVersionMax="36" xr10:uidLastSave="{00000000-0000-0000-0000-000000000000}"/>
  <bookViews>
    <workbookView xWindow="0" yWindow="0" windowWidth="24000" windowHeight="9405" tabRatio="500" activeTab="1" xr2:uid="{00000000-000D-0000-FFFF-FFFF00000000}"/>
  </bookViews>
  <sheets>
    <sheet name="Convênio" sheetId="1" r:id="rId1"/>
    <sheet name="Licitação" sheetId="2" r:id="rId2"/>
  </sheets>
  <definedNames>
    <definedName name="_xlnm.Print_Area" localSheetId="0">Convênio!$A$1:$AX$36</definedName>
    <definedName name="_xlnm.Print_Area" localSheetId="1">Licitação!$A$1:$R$36</definedName>
    <definedName name="Print_Area_0" localSheetId="0">Convênio!$A$11:$AX$30</definedName>
    <definedName name="Print_Area_0" localSheetId="1">Licitação!$A$11:$R$30</definedName>
    <definedName name="Print_Area_0_0" localSheetId="0">Convênio!$A$11:$AX$17</definedName>
    <definedName name="Print_Area_0_0" localSheetId="1">Licitação!$A$11:$R$17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7" i="2" l="1"/>
  <c r="N17" i="2"/>
  <c r="L17" i="2"/>
  <c r="J17" i="2"/>
  <c r="H17" i="2"/>
  <c r="F17" i="2"/>
  <c r="D17" i="2"/>
  <c r="B17" i="2"/>
  <c r="P16" i="2"/>
  <c r="N16" i="2"/>
  <c r="L16" i="2"/>
  <c r="J16" i="2"/>
  <c r="H16" i="2"/>
  <c r="F16" i="2"/>
  <c r="D16" i="2"/>
  <c r="B16" i="2"/>
  <c r="M15" i="2"/>
  <c r="M16" i="2" s="1"/>
  <c r="O15" i="2"/>
  <c r="O16" i="2" s="1"/>
  <c r="Q15" i="2" l="1"/>
  <c r="Q16" i="2" s="1"/>
  <c r="K15" i="2"/>
  <c r="K16" i="2" s="1"/>
  <c r="I15" i="2"/>
  <c r="I16" i="2" s="1"/>
  <c r="G15" i="2"/>
  <c r="G16" i="2" s="1"/>
  <c r="E15" i="2"/>
  <c r="E16" i="2" s="1"/>
  <c r="C15" i="2"/>
  <c r="C16" i="2" s="1"/>
  <c r="C17" i="2" s="1"/>
  <c r="E17" i="2" l="1"/>
  <c r="G17" i="2" s="1"/>
  <c r="I17" i="2" s="1"/>
  <c r="AU16" i="1"/>
  <c r="AW16" i="1"/>
  <c r="C16" i="1"/>
  <c r="E16" i="1"/>
  <c r="G16" i="1"/>
  <c r="C17" i="1"/>
  <c r="E17" i="1" s="1"/>
  <c r="G17" i="1" s="1"/>
  <c r="AX15" i="1"/>
  <c r="K17" i="2" l="1"/>
  <c r="M17" i="2" s="1"/>
  <c r="O17" i="2" s="1"/>
  <c r="Q17" i="2" s="1"/>
  <c r="AS16" i="1"/>
  <c r="AQ16" i="1"/>
  <c r="AC16" i="1" l="1"/>
  <c r="AA16" i="1"/>
  <c r="Y16" i="1"/>
  <c r="W16" i="1"/>
  <c r="AK16" i="1"/>
  <c r="AI16" i="1"/>
  <c r="AG16" i="1"/>
  <c r="AE16" i="1"/>
  <c r="AO16" i="1"/>
  <c r="AM16" i="1"/>
  <c r="S16" i="1" l="1"/>
  <c r="Q16" i="1"/>
  <c r="O16" i="1" l="1"/>
  <c r="M16" i="1"/>
  <c r="K16" i="1"/>
  <c r="I16" i="1"/>
  <c r="I17" i="1" l="1"/>
  <c r="K17" i="1" s="1"/>
  <c r="U16" i="1"/>
  <c r="AX16" i="1" s="1"/>
  <c r="AT15" i="1" l="1"/>
  <c r="AT16" i="1" s="1"/>
  <c r="AV15" i="1"/>
  <c r="AV16" i="1" s="1"/>
  <c r="B15" i="1"/>
  <c r="B16" i="1" s="1"/>
  <c r="B17" i="1" s="1"/>
  <c r="D15" i="1"/>
  <c r="D16" i="1" s="1"/>
  <c r="F15" i="1"/>
  <c r="F16" i="1" s="1"/>
  <c r="AH15" i="1"/>
  <c r="AR15" i="1"/>
  <c r="AP15" i="1"/>
  <c r="AB15" i="1"/>
  <c r="Z15" i="1"/>
  <c r="X15" i="1"/>
  <c r="V15" i="1"/>
  <c r="AJ15" i="1"/>
  <c r="AF15" i="1"/>
  <c r="AD15" i="1"/>
  <c r="AN15" i="1"/>
  <c r="AL15" i="1"/>
  <c r="M17" i="1"/>
  <c r="D17" i="1" l="1"/>
  <c r="F17" i="1" s="1"/>
  <c r="AR16" i="1"/>
  <c r="AP16" i="1"/>
  <c r="AH16" i="1"/>
  <c r="AB16" i="1"/>
  <c r="X16" i="1"/>
  <c r="V16" i="1"/>
  <c r="AF16" i="1"/>
  <c r="Z16" i="1"/>
  <c r="O17" i="1"/>
  <c r="Q17" i="1" s="1"/>
  <c r="S17" i="1" s="1"/>
  <c r="U17" i="1" s="1"/>
  <c r="W17" i="1" s="1"/>
  <c r="Y17" i="1" s="1"/>
  <c r="AA17" i="1" s="1"/>
  <c r="AC17" i="1" s="1"/>
  <c r="AE17" i="1" s="1"/>
  <c r="AG17" i="1" s="1"/>
  <c r="AI17" i="1" s="1"/>
  <c r="AK17" i="1" s="1"/>
  <c r="AJ16" i="1"/>
  <c r="AD16" i="1"/>
  <c r="AN16" i="1"/>
  <c r="AL16" i="1"/>
  <c r="R15" i="1"/>
  <c r="P15" i="1"/>
  <c r="J15" i="1"/>
  <c r="H15" i="1"/>
  <c r="L15" i="1"/>
  <c r="N15" i="1"/>
  <c r="T15" i="1"/>
  <c r="AM17" i="1" l="1"/>
  <c r="AO17" i="1" s="1"/>
  <c r="AQ17" i="1" s="1"/>
  <c r="AS17" i="1" s="1"/>
  <c r="AU17" i="1" s="1"/>
  <c r="AW17" i="1" s="1"/>
  <c r="R16" i="1"/>
  <c r="P16" i="1"/>
  <c r="H16" i="1"/>
  <c r="N16" i="1"/>
  <c r="J16" i="1"/>
  <c r="L16" i="1"/>
  <c r="T16" i="1"/>
  <c r="H17" i="1" l="1"/>
  <c r="J17" i="1" s="1"/>
  <c r="L17" i="1" s="1"/>
  <c r="N17" i="1" l="1"/>
  <c r="P17" i="1" s="1"/>
  <c r="R17" i="1" s="1"/>
  <c r="T17" i="1" s="1"/>
  <c r="V17" i="1" s="1"/>
  <c r="X17" i="1" s="1"/>
  <c r="Z17" i="1" s="1"/>
  <c r="AB17" i="1" s="1"/>
  <c r="AD17" i="1" s="1"/>
  <c r="AF17" i="1" s="1"/>
  <c r="AH17" i="1" s="1"/>
  <c r="AJ17" i="1" s="1"/>
  <c r="AL17" i="1" l="1"/>
  <c r="AN17" i="1" s="1"/>
  <c r="AP17" i="1" s="1"/>
  <c r="AR17" i="1" s="1"/>
  <c r="AT17" i="1" s="1"/>
  <c r="AV17" i="1" s="1"/>
</calcChain>
</file>

<file path=xl/sharedStrings.xml><?xml version="1.0" encoding="utf-8"?>
<sst xmlns="http://schemas.openxmlformats.org/spreadsheetml/2006/main" count="112" uniqueCount="38">
  <si>
    <t>CRONOGRAMA FÍSICO- FINANCEIRO</t>
  </si>
  <si>
    <t xml:space="preserve">Serviços </t>
  </si>
  <si>
    <t>Mês 01</t>
  </si>
  <si>
    <t>Mês 02</t>
  </si>
  <si>
    <t>Mês 03</t>
  </si>
  <si>
    <t>Mês 04</t>
  </si>
  <si>
    <t>Mês 05</t>
  </si>
  <si>
    <t>Mês 06</t>
  </si>
  <si>
    <t>TOTAL</t>
  </si>
  <si>
    <t>%</t>
  </si>
  <si>
    <t>Valor</t>
  </si>
  <si>
    <t>ACUMULADO</t>
  </si>
  <si>
    <t>Secretário Municipal de Obras Públicas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</si>
  <si>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</si>
  <si>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</si>
  <si>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</si>
  <si>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</si>
  <si>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</si>
  <si>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</si>
  <si>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</si>
  <si>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</si>
  <si>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</si>
  <si>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</si>
  <si>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</si>
  <si>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</si>
  <si>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</si>
  <si>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23</t>
  </si>
  <si>
    <t>Mês 24</t>
  </si>
  <si>
    <t>3. Auditoria Independente</t>
  </si>
  <si>
    <t>Henrique Faustino do Nascimento Silva</t>
  </si>
  <si>
    <t>Mês 01                        (Análise Processo Licitatório)</t>
  </si>
  <si>
    <t>Mês 02                         (Execução da Obra)</t>
  </si>
  <si>
    <t>Mês 03                         (Execução da Obra)</t>
  </si>
  <si>
    <t>Mês 04                         (Execução da Obra)</t>
  </si>
  <si>
    <t>Mês 05                         (Execução da Obra)</t>
  </si>
  <si>
    <t>Mês 06           (Recebimento da Obra e Prestação de Contas final)</t>
  </si>
  <si>
    <t>Mês 07           (Recebimento da Obra e Prestação de Contas final)</t>
  </si>
  <si>
    <t>Mês 08           (Recebimento da Obra e Prestação de Contas 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</si>
</sst>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* #,##0.00_-;\-* #,##0.00_-;_-* \-??_-;_-@_-"/>
  </numFmts>
  <fonts count="10" x14ac:knownFonts="1">
    <font>
      <sz val="11"/>
      <color rgb="FF000000"/>
      <name val="Calibri"/>
      <family val="2"/>
      <charset val="1"/>
    </font>
    <font>
      <b/>
      <sz val="18"/>
      <color rgb="FF000000"/>
      <name val="Arial Black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BE5D6"/>
        <bgColor rgb="FFD9D9D9"/>
      </patternFill>
    </fill>
    <fill>
      <patternFill patternType="solid">
        <fgColor rgb="FFD9D9D9"/>
        <bgColor rgb="FFFBE5D6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6" fillId="0" borderId="0" applyBorder="0" applyProtection="0"/>
    <xf numFmtId="9" fontId="6" fillId="0" borderId="0" applyBorder="0" applyProtection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164" fontId="0" fillId="0" borderId="0" xfId="1" applyFont="1" applyBorder="1" applyAlignment="1" applyProtection="1">
      <alignment vertical="center"/>
    </xf>
    <xf numFmtId="10" fontId="0" fillId="0" borderId="0" xfId="2" applyNumberFormat="1" applyFont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0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10" fontId="0" fillId="0" borderId="4" xfId="2" applyNumberFormat="1" applyFont="1" applyBorder="1" applyAlignment="1" applyProtection="1">
      <alignment vertical="center"/>
    </xf>
    <xf numFmtId="164" fontId="0" fillId="0" borderId="5" xfId="1" applyFont="1" applyBorder="1" applyAlignment="1" applyProtection="1">
      <alignment vertical="center"/>
    </xf>
    <xf numFmtId="164" fontId="4" fillId="0" borderId="6" xfId="1" applyFont="1" applyBorder="1" applyAlignment="1" applyProtection="1">
      <alignment vertical="center"/>
    </xf>
    <xf numFmtId="164" fontId="0" fillId="0" borderId="0" xfId="0" applyNumberFormat="1" applyAlignment="1">
      <alignment vertical="center"/>
    </xf>
    <xf numFmtId="0" fontId="4" fillId="3" borderId="2" xfId="0" applyFont="1" applyFill="1" applyBorder="1" applyAlignment="1">
      <alignment vertical="center"/>
    </xf>
    <xf numFmtId="10" fontId="4" fillId="3" borderId="2" xfId="0" applyNumberFormat="1" applyFont="1" applyFill="1" applyBorder="1" applyAlignment="1">
      <alignment vertical="center"/>
    </xf>
    <xf numFmtId="164" fontId="0" fillId="3" borderId="2" xfId="1" applyFont="1" applyFill="1" applyBorder="1" applyAlignment="1" applyProtection="1">
      <alignment horizontal="left" vertical="center"/>
    </xf>
    <xf numFmtId="10" fontId="4" fillId="3" borderId="2" xfId="2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>
      <alignment vertical="center"/>
    </xf>
    <xf numFmtId="164" fontId="4" fillId="3" borderId="2" xfId="1" applyFont="1" applyFill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3" fontId="4" fillId="0" borderId="0" xfId="0" applyNumberFormat="1" applyFont="1" applyBorder="1" applyAlignment="1">
      <alignment vertical="center"/>
    </xf>
    <xf numFmtId="44" fontId="0" fillId="0" borderId="0" xfId="3" applyFont="1" applyBorder="1" applyAlignment="1" applyProtection="1">
      <alignment vertical="center"/>
    </xf>
    <xf numFmtId="44" fontId="0" fillId="0" borderId="0" xfId="3" applyFont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1683635</xdr:colOff>
      <xdr:row>0</xdr:row>
      <xdr:rowOff>95250</xdr:rowOff>
    </xdr:from>
    <xdr:to>
      <xdr:col>16</xdr:col>
      <xdr:colOff>132913</xdr:colOff>
      <xdr:row>9</xdr:row>
      <xdr:rowOff>142050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83635" y="95250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135833</xdr:colOff>
      <xdr:row>29</xdr:row>
      <xdr:rowOff>107782</xdr:rowOff>
    </xdr:from>
    <xdr:to>
      <xdr:col>14</xdr:col>
      <xdr:colOff>690597</xdr:colOff>
      <xdr:row>34</xdr:row>
      <xdr:rowOff>81862</xdr:rowOff>
    </xdr:to>
    <xdr:pic>
      <xdr:nvPicPr>
        <xdr:cNvPr id="4" name="Figura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449047" y="7550889"/>
          <a:ext cx="5861550" cy="9265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36</xdr:col>
      <xdr:colOff>560375</xdr:colOff>
      <xdr:row>29</xdr:row>
      <xdr:rowOff>151326</xdr:rowOff>
    </xdr:from>
    <xdr:to>
      <xdr:col>43</xdr:col>
      <xdr:colOff>570854</xdr:colOff>
      <xdr:row>34</xdr:row>
      <xdr:rowOff>125406</xdr:rowOff>
    </xdr:to>
    <xdr:pic>
      <xdr:nvPicPr>
        <xdr:cNvPr id="5" name="Figura 2">
          <a:extLst>
            <a:ext uri="{FF2B5EF4-FFF2-40B4-BE49-F238E27FC236}">
              <a16:creationId xmlns:a16="http://schemas.microsoft.com/office/drawing/2014/main" id="{E2B79490-AB89-4599-88E0-BF168C13590E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046554" y="7594433"/>
          <a:ext cx="5861550" cy="9265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22</xdr:col>
      <xdr:colOff>631133</xdr:colOff>
      <xdr:row>29</xdr:row>
      <xdr:rowOff>17975</xdr:rowOff>
    </xdr:from>
    <xdr:to>
      <xdr:col>30</xdr:col>
      <xdr:colOff>42897</xdr:colOff>
      <xdr:row>33</xdr:row>
      <xdr:rowOff>182555</xdr:rowOff>
    </xdr:to>
    <xdr:pic>
      <xdr:nvPicPr>
        <xdr:cNvPr id="6" name="Figura 2">
          <a:extLst>
            <a:ext uri="{FF2B5EF4-FFF2-40B4-BE49-F238E27FC236}">
              <a16:creationId xmlns:a16="http://schemas.microsoft.com/office/drawing/2014/main" id="{BDB86775-DD80-4099-8D86-8880113B5027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905026" y="7461082"/>
          <a:ext cx="5861550" cy="9265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20</xdr:col>
      <xdr:colOff>884466</xdr:colOff>
      <xdr:row>0</xdr:row>
      <xdr:rowOff>136070</xdr:rowOff>
    </xdr:from>
    <xdr:to>
      <xdr:col>30</xdr:col>
      <xdr:colOff>612815</xdr:colOff>
      <xdr:row>10</xdr:row>
      <xdr:rowOff>19584</xdr:rowOff>
    </xdr:to>
    <xdr:pic>
      <xdr:nvPicPr>
        <xdr:cNvPr id="7" name="Figura 1">
          <a:extLst>
            <a:ext uri="{FF2B5EF4-FFF2-40B4-BE49-F238E27FC236}">
              <a16:creationId xmlns:a16="http://schemas.microsoft.com/office/drawing/2014/main" id="{C4BF77B9-2132-42CC-A634-AAFC7D911DD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498287" y="136070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35</xdr:col>
      <xdr:colOff>57151</xdr:colOff>
      <xdr:row>0</xdr:row>
      <xdr:rowOff>70756</xdr:rowOff>
    </xdr:from>
    <xdr:to>
      <xdr:col>44</xdr:col>
      <xdr:colOff>846858</xdr:colOff>
      <xdr:row>9</xdr:row>
      <xdr:rowOff>117556</xdr:rowOff>
    </xdr:to>
    <xdr:pic>
      <xdr:nvPicPr>
        <xdr:cNvPr id="9" name="Figura 1">
          <a:extLst>
            <a:ext uri="{FF2B5EF4-FFF2-40B4-BE49-F238E27FC236}">
              <a16:creationId xmlns:a16="http://schemas.microsoft.com/office/drawing/2014/main" id="{4427F1E7-5583-4E9C-ABB8-7A807298407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944615" y="70756"/>
          <a:ext cx="7838207" cy="151637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771956</xdr:colOff>
      <xdr:row>0</xdr:row>
      <xdr:rowOff>40821</xdr:rowOff>
    </xdr:from>
    <xdr:to>
      <xdr:col>12</xdr:col>
      <xdr:colOff>690806</xdr:colOff>
      <xdr:row>9</xdr:row>
      <xdr:rowOff>87621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65597427-92F8-4F0A-A8FA-5801576146C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79135" y="40821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367155</xdr:colOff>
      <xdr:row>29</xdr:row>
      <xdr:rowOff>134996</xdr:rowOff>
    </xdr:from>
    <xdr:to>
      <xdr:col>11</xdr:col>
      <xdr:colOff>418455</xdr:colOff>
      <xdr:row>34</xdr:row>
      <xdr:rowOff>109076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id="{4FBFEF73-2B0D-41CE-9535-0909F92FA08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84726" y="7836639"/>
          <a:ext cx="5861550" cy="9265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T30"/>
  <sheetViews>
    <sheetView view="pageBreakPreview" topLeftCell="R1" zoomScale="70" zoomScaleNormal="70" zoomScaleSheetLayoutView="70" zoomScalePageLayoutView="75" workbookViewId="0">
      <selection activeCell="AG35" sqref="AG35"/>
    </sheetView>
  </sheetViews>
  <sheetFormatPr defaultRowHeight="15" x14ac:dyDescent="0.25"/>
  <cols>
    <col min="1" max="1" width="34.7109375" style="1" customWidth="1"/>
    <col min="2" max="2" width="10.42578125" style="2" hidden="1" customWidth="1"/>
    <col min="3" max="3" width="13.7109375" style="3" hidden="1" customWidth="1"/>
    <col min="4" max="4" width="9" style="2" hidden="1" customWidth="1"/>
    <col min="5" max="5" width="13" style="3" hidden="1" customWidth="1"/>
    <col min="6" max="6" width="10.7109375" style="4" hidden="1" customWidth="1"/>
    <col min="7" max="7" width="13.7109375" style="3" hidden="1" customWidth="1"/>
    <col min="8" max="8" width="10.42578125" style="2" customWidth="1"/>
    <col min="9" max="9" width="13.7109375" style="3" customWidth="1"/>
    <col min="10" max="10" width="9" style="2" customWidth="1"/>
    <col min="11" max="11" width="13" style="3" customWidth="1"/>
    <col min="12" max="12" width="10.7109375" style="4" customWidth="1"/>
    <col min="13" max="13" width="13.7109375" style="3" customWidth="1"/>
    <col min="14" max="14" width="9" style="2" customWidth="1"/>
    <col min="15" max="15" width="15.7109375" style="3" customWidth="1"/>
    <col min="16" max="16" width="10.85546875" style="2" customWidth="1"/>
    <col min="17" max="17" width="14.140625" style="3" customWidth="1"/>
    <col min="18" max="18" width="9" style="2" customWidth="1"/>
    <col min="19" max="19" width="14.42578125" style="3" customWidth="1"/>
    <col min="20" max="20" width="10.85546875" style="2" customWidth="1"/>
    <col min="21" max="21" width="14.140625" style="3" customWidth="1"/>
    <col min="22" max="22" width="10.85546875" style="2" customWidth="1"/>
    <col min="23" max="23" width="14.140625" style="3" customWidth="1"/>
    <col min="24" max="24" width="9" style="2" customWidth="1"/>
    <col min="25" max="25" width="14.42578125" style="3" customWidth="1"/>
    <col min="26" max="26" width="10.85546875" style="2" customWidth="1"/>
    <col min="27" max="27" width="14.140625" style="3" customWidth="1"/>
    <col min="28" max="28" width="9" style="2" customWidth="1"/>
    <col min="29" max="29" width="14.42578125" style="3" customWidth="1"/>
    <col min="30" max="30" width="10.85546875" style="2" customWidth="1"/>
    <col min="31" max="31" width="14.140625" style="3" customWidth="1"/>
    <col min="32" max="32" width="9" style="2" customWidth="1"/>
    <col min="33" max="33" width="14.42578125" style="3" customWidth="1"/>
    <col min="34" max="34" width="10.85546875" style="2" customWidth="1"/>
    <col min="35" max="35" width="14.140625" style="3" customWidth="1"/>
    <col min="36" max="36" width="9" style="2" customWidth="1"/>
    <col min="37" max="37" width="14.42578125" style="3" customWidth="1"/>
    <col min="38" max="38" width="10.85546875" style="2" customWidth="1"/>
    <col min="39" max="39" width="14.140625" style="3" customWidth="1"/>
    <col min="40" max="40" width="9" style="2" customWidth="1"/>
    <col min="41" max="41" width="14.42578125" style="3" customWidth="1"/>
    <col min="42" max="42" width="10.85546875" style="2" customWidth="1"/>
    <col min="43" max="43" width="14.140625" style="3" customWidth="1"/>
    <col min="44" max="44" width="9" style="2" customWidth="1"/>
    <col min="45" max="45" width="14.42578125" style="3" customWidth="1"/>
    <col min="46" max="46" width="10.85546875" style="2" hidden="1" customWidth="1"/>
    <col min="47" max="47" width="14.140625" style="3" hidden="1" customWidth="1"/>
    <col min="48" max="48" width="9" style="2" hidden="1" customWidth="1"/>
    <col min="49" max="49" width="14.42578125" style="3" hidden="1" customWidth="1"/>
    <col min="50" max="50" width="16.85546875" style="3" customWidth="1"/>
    <col min="51" max="51" width="17.5703125" style="1" customWidth="1"/>
    <col min="52" max="1036" width="9.140625" style="1" customWidth="1"/>
    <col min="1037" max="1061" width="11.5703125"/>
  </cols>
  <sheetData>
    <row r="1" spans="1:51 1037:1060" ht="12.75" customHeight="1" x14ac:dyDescent="0.25">
      <c r="A1" s="5"/>
      <c r="B1" s="27"/>
      <c r="C1" s="27"/>
      <c r="D1" s="27"/>
      <c r="E1" s="27"/>
      <c r="F1" s="27"/>
      <c r="G1" s="27"/>
      <c r="H1" s="5"/>
      <c r="I1" s="5"/>
      <c r="J1" s="5"/>
      <c r="K1" s="5"/>
      <c r="L1" s="5"/>
      <c r="M1" s="5"/>
      <c r="N1" s="5"/>
      <c r="O1" s="5"/>
      <c r="P1" s="21"/>
      <c r="Q1" s="21"/>
      <c r="R1" s="21"/>
      <c r="S1" s="21"/>
      <c r="T1" s="5"/>
      <c r="U1" s="5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7"/>
      <c r="AQ1" s="27"/>
      <c r="AR1" s="27"/>
      <c r="AS1" s="27"/>
      <c r="AT1" s="23"/>
      <c r="AU1" s="23"/>
      <c r="AV1" s="5"/>
      <c r="AW1" s="5"/>
      <c r="AX1" s="5"/>
    </row>
    <row r="2" spans="1:51 1037:1060" ht="12.75" customHeight="1" x14ac:dyDescent="0.25">
      <c r="A2" s="5"/>
      <c r="B2" s="27"/>
      <c r="C2" s="27"/>
      <c r="D2" s="27"/>
      <c r="E2" s="27"/>
      <c r="F2" s="27"/>
      <c r="G2" s="27"/>
      <c r="H2" s="5"/>
      <c r="I2" s="5"/>
      <c r="J2" s="5"/>
      <c r="K2" s="5"/>
      <c r="L2" s="5"/>
      <c r="M2" s="5"/>
      <c r="N2" s="5"/>
      <c r="O2" s="5"/>
      <c r="P2" s="21"/>
      <c r="Q2" s="21"/>
      <c r="R2" s="21"/>
      <c r="S2" s="21"/>
      <c r="T2" s="5"/>
      <c r="U2" s="5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7"/>
      <c r="AQ2" s="27"/>
      <c r="AR2" s="27"/>
      <c r="AS2" s="27"/>
      <c r="AT2" s="23"/>
      <c r="AU2" s="23"/>
      <c r="AV2" s="5"/>
      <c r="AW2" s="5"/>
      <c r="AX2" s="5"/>
    </row>
    <row r="3" spans="1:51 1037:1060" ht="12.75" customHeight="1" x14ac:dyDescent="0.25">
      <c r="A3" s="5"/>
      <c r="B3" s="27"/>
      <c r="C3" s="27"/>
      <c r="D3" s="27"/>
      <c r="E3" s="27"/>
      <c r="F3" s="27"/>
      <c r="G3" s="27"/>
      <c r="H3" s="5"/>
      <c r="I3" s="5"/>
      <c r="J3" s="5"/>
      <c r="K3" s="5"/>
      <c r="L3" s="5"/>
      <c r="M3" s="5"/>
      <c r="N3" s="5"/>
      <c r="O3" s="5"/>
      <c r="P3" s="21"/>
      <c r="Q3" s="21"/>
      <c r="R3" s="21"/>
      <c r="S3" s="21"/>
      <c r="T3" s="5"/>
      <c r="U3" s="5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7"/>
      <c r="AQ3" s="27"/>
      <c r="AR3" s="27"/>
      <c r="AS3" s="27"/>
      <c r="AT3" s="23"/>
      <c r="AU3" s="23"/>
      <c r="AV3" s="5"/>
      <c r="AW3" s="5"/>
      <c r="AX3" s="5"/>
    </row>
    <row r="4" spans="1:51 1037:1060" ht="12.75" customHeight="1" x14ac:dyDescent="0.25">
      <c r="A4" s="5"/>
      <c r="B4" s="27"/>
      <c r="C4" s="27"/>
      <c r="D4" s="27"/>
      <c r="E4" s="27"/>
      <c r="F4" s="27"/>
      <c r="G4" s="27"/>
      <c r="H4" s="5"/>
      <c r="I4" s="5"/>
      <c r="J4" s="5"/>
      <c r="K4" s="5"/>
      <c r="L4" s="5"/>
      <c r="M4" s="5"/>
      <c r="N4" s="5"/>
      <c r="O4" s="5"/>
      <c r="P4" s="21"/>
      <c r="Q4" s="21"/>
      <c r="R4" s="21"/>
      <c r="S4" s="21"/>
      <c r="T4" s="5"/>
      <c r="U4" s="5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7"/>
      <c r="AQ4" s="27"/>
      <c r="AR4" s="27"/>
      <c r="AS4" s="27"/>
      <c r="AT4" s="23"/>
      <c r="AU4" s="23"/>
      <c r="AV4" s="5"/>
      <c r="AW4" s="5"/>
      <c r="AX4" s="5"/>
    </row>
    <row r="5" spans="1:51 1037:1060" ht="12.75" customHeight="1" x14ac:dyDescent="0.25">
      <c r="A5" s="5"/>
      <c r="B5" s="27"/>
      <c r="C5" s="27"/>
      <c r="D5" s="27"/>
      <c r="E5" s="27"/>
      <c r="F5" s="27"/>
      <c r="G5" s="27"/>
      <c r="H5" s="5"/>
      <c r="I5" s="5"/>
      <c r="J5" s="5"/>
      <c r="K5" s="5"/>
      <c r="L5" s="5"/>
      <c r="M5" s="5"/>
      <c r="N5" s="5"/>
      <c r="O5" s="5"/>
      <c r="P5" s="21"/>
      <c r="Q5" s="21"/>
      <c r="R5" s="21"/>
      <c r="S5" s="21"/>
      <c r="T5" s="5"/>
      <c r="U5" s="5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7"/>
      <c r="AQ5" s="27"/>
      <c r="AR5" s="27"/>
      <c r="AS5" s="27"/>
      <c r="AT5" s="23"/>
      <c r="AU5" s="23"/>
      <c r="AV5" s="5"/>
      <c r="AW5" s="5"/>
      <c r="AX5" s="5"/>
    </row>
    <row r="6" spans="1:51 1037:1060" ht="12.75" customHeight="1" x14ac:dyDescent="0.25">
      <c r="A6" s="5"/>
      <c r="B6" s="27"/>
      <c r="C6" s="27"/>
      <c r="D6" s="27"/>
      <c r="E6" s="27"/>
      <c r="F6" s="27"/>
      <c r="G6" s="27"/>
      <c r="H6" s="5"/>
      <c r="I6" s="5"/>
      <c r="J6" s="5"/>
      <c r="K6" s="5"/>
      <c r="L6" s="5"/>
      <c r="M6" s="5"/>
      <c r="N6" s="5"/>
      <c r="O6" s="5"/>
      <c r="P6" s="21"/>
      <c r="Q6" s="21"/>
      <c r="R6" s="21"/>
      <c r="S6" s="21"/>
      <c r="T6" s="5"/>
      <c r="U6" s="5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7"/>
      <c r="AQ6" s="27"/>
      <c r="AR6" s="27"/>
      <c r="AS6" s="27"/>
      <c r="AT6" s="23"/>
      <c r="AU6" s="23"/>
      <c r="AV6" s="5"/>
      <c r="AW6" s="5"/>
      <c r="AX6" s="5"/>
    </row>
    <row r="7" spans="1:51 1037:1060" ht="12.75" customHeight="1" x14ac:dyDescent="0.25">
      <c r="A7" s="5"/>
      <c r="B7" s="27"/>
      <c r="C7" s="27"/>
      <c r="D7" s="27"/>
      <c r="E7" s="27"/>
      <c r="F7" s="27"/>
      <c r="G7" s="27"/>
      <c r="H7" s="5"/>
      <c r="I7" s="5"/>
      <c r="J7" s="5"/>
      <c r="K7" s="5"/>
      <c r="L7" s="5"/>
      <c r="M7" s="5"/>
      <c r="N7" s="5"/>
      <c r="O7" s="5"/>
      <c r="P7" s="21"/>
      <c r="Q7" s="21"/>
      <c r="R7" s="21"/>
      <c r="S7" s="21"/>
      <c r="T7" s="5"/>
      <c r="U7" s="5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7"/>
      <c r="AQ7" s="27"/>
      <c r="AR7" s="27"/>
      <c r="AS7" s="27"/>
      <c r="AT7" s="23"/>
      <c r="AU7" s="23"/>
      <c r="AV7" s="5"/>
      <c r="AW7" s="5"/>
      <c r="AX7" s="5"/>
    </row>
    <row r="8" spans="1:51 1037:1060" ht="12.75" customHeight="1" x14ac:dyDescent="0.25">
      <c r="A8" s="5"/>
      <c r="B8" s="27"/>
      <c r="C8" s="27"/>
      <c r="D8" s="27"/>
      <c r="E8" s="27"/>
      <c r="F8" s="27"/>
      <c r="G8" s="27"/>
      <c r="H8" s="5"/>
      <c r="I8" s="5"/>
      <c r="J8" s="5"/>
      <c r="K8" s="5"/>
      <c r="L8" s="5"/>
      <c r="M8" s="5"/>
      <c r="N8" s="5"/>
      <c r="O8" s="5"/>
      <c r="P8" s="21"/>
      <c r="Q8" s="21"/>
      <c r="R8" s="21"/>
      <c r="S8" s="21"/>
      <c r="T8" s="5"/>
      <c r="U8" s="5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7"/>
      <c r="AQ8" s="27"/>
      <c r="AR8" s="27"/>
      <c r="AS8" s="27"/>
      <c r="AT8" s="23"/>
      <c r="AU8" s="23"/>
      <c r="AV8" s="5"/>
      <c r="AW8" s="5"/>
      <c r="AX8" s="5"/>
    </row>
    <row r="9" spans="1:51 1037:1060" ht="12.75" customHeight="1" x14ac:dyDescent="0.25">
      <c r="A9" s="5"/>
      <c r="B9" s="27"/>
      <c r="C9" s="27"/>
      <c r="D9" s="27"/>
      <c r="E9" s="27"/>
      <c r="F9" s="27"/>
      <c r="G9" s="27"/>
      <c r="H9" s="5"/>
      <c r="I9" s="5"/>
      <c r="J9" s="5"/>
      <c r="K9" s="5"/>
      <c r="L9" s="5"/>
      <c r="M9" s="5"/>
      <c r="N9" s="5"/>
      <c r="O9" s="5"/>
      <c r="P9" s="21"/>
      <c r="Q9" s="21"/>
      <c r="R9" s="21"/>
      <c r="S9" s="21"/>
      <c r="T9" s="5"/>
      <c r="U9" s="5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7"/>
      <c r="AQ9" s="27"/>
      <c r="AR9" s="27"/>
      <c r="AS9" s="27"/>
      <c r="AT9" s="23"/>
      <c r="AU9" s="23"/>
      <c r="AV9" s="5"/>
      <c r="AW9" s="5"/>
      <c r="AX9" s="5"/>
    </row>
    <row r="10" spans="1:51 1037:1060" ht="12.75" customHeight="1" x14ac:dyDescent="0.25">
      <c r="A10" s="5"/>
      <c r="B10" s="27"/>
      <c r="C10" s="27"/>
      <c r="D10" s="27"/>
      <c r="E10" s="27"/>
      <c r="F10" s="27"/>
      <c r="G10" s="27"/>
      <c r="H10" s="5"/>
      <c r="I10" s="5"/>
      <c r="J10" s="5"/>
      <c r="K10" s="5"/>
      <c r="L10" s="5"/>
      <c r="M10" s="5"/>
      <c r="N10" s="5"/>
      <c r="O10" s="5"/>
      <c r="P10" s="21"/>
      <c r="Q10" s="21"/>
      <c r="R10" s="21"/>
      <c r="S10" s="21"/>
      <c r="T10" s="5"/>
      <c r="U10" s="5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7"/>
      <c r="AQ10" s="27"/>
      <c r="AR10" s="27"/>
      <c r="AS10" s="27"/>
      <c r="AT10" s="23"/>
      <c r="AU10" s="23"/>
      <c r="AV10" s="5"/>
      <c r="AW10" s="5"/>
      <c r="AX10" s="5"/>
    </row>
    <row r="11" spans="1:51 1037:1060" ht="48" customHeight="1" x14ac:dyDescent="0.25">
      <c r="A11" s="39" t="s">
        <v>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1 1037:1060" ht="19.5" thickBo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</row>
    <row r="13" spans="1:51 1037:1060" s="6" customFormat="1" ht="51.75" customHeight="1" thickBot="1" x14ac:dyDescent="0.3">
      <c r="A13" s="40" t="s">
        <v>1</v>
      </c>
      <c r="B13" s="41" t="s">
        <v>2</v>
      </c>
      <c r="C13" s="42"/>
      <c r="D13" s="41" t="s">
        <v>3</v>
      </c>
      <c r="E13" s="42"/>
      <c r="F13" s="41" t="s">
        <v>4</v>
      </c>
      <c r="G13" s="42"/>
      <c r="H13" s="40" t="s">
        <v>2</v>
      </c>
      <c r="I13" s="40"/>
      <c r="J13" s="40" t="s">
        <v>3</v>
      </c>
      <c r="K13" s="40"/>
      <c r="L13" s="40" t="s">
        <v>4</v>
      </c>
      <c r="M13" s="40"/>
      <c r="N13" s="40" t="s">
        <v>5</v>
      </c>
      <c r="O13" s="40"/>
      <c r="P13" s="40" t="s">
        <v>6</v>
      </c>
      <c r="Q13" s="40"/>
      <c r="R13" s="40" t="s">
        <v>7</v>
      </c>
      <c r="S13" s="40"/>
      <c r="T13" s="40" t="s">
        <v>13</v>
      </c>
      <c r="U13" s="40"/>
      <c r="V13" s="40" t="s">
        <v>14</v>
      </c>
      <c r="W13" s="40"/>
      <c r="X13" s="40" t="s">
        <v>15</v>
      </c>
      <c r="Y13" s="40"/>
      <c r="Z13" s="40" t="s">
        <v>16</v>
      </c>
      <c r="AA13" s="40"/>
      <c r="AB13" s="40" t="s">
        <v>17</v>
      </c>
      <c r="AC13" s="40"/>
      <c r="AD13" s="40" t="s">
        <v>18</v>
      </c>
      <c r="AE13" s="40"/>
      <c r="AF13" s="40" t="s">
        <v>19</v>
      </c>
      <c r="AG13" s="40"/>
      <c r="AH13" s="40" t="s">
        <v>20</v>
      </c>
      <c r="AI13" s="40"/>
      <c r="AJ13" s="40" t="s">
        <v>21</v>
      </c>
      <c r="AK13" s="40"/>
      <c r="AL13" s="40" t="s">
        <v>22</v>
      </c>
      <c r="AM13" s="40"/>
      <c r="AN13" s="40" t="s">
        <v>23</v>
      </c>
      <c r="AO13" s="40"/>
      <c r="AP13" s="40" t="s">
        <v>24</v>
      </c>
      <c r="AQ13" s="40"/>
      <c r="AR13" s="40" t="s">
        <v>25</v>
      </c>
      <c r="AS13" s="40"/>
      <c r="AT13" s="41" t="s">
        <v>26</v>
      </c>
      <c r="AU13" s="42"/>
      <c r="AV13" s="41" t="s">
        <v>27</v>
      </c>
      <c r="AW13" s="42"/>
      <c r="AX13" s="40" t="s">
        <v>8</v>
      </c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</row>
    <row r="14" spans="1:51 1037:1060" s="6" customFormat="1" ht="39" customHeight="1" thickBot="1" x14ac:dyDescent="0.3">
      <c r="A14" s="40"/>
      <c r="B14" s="7" t="s">
        <v>9</v>
      </c>
      <c r="C14" s="8" t="s">
        <v>10</v>
      </c>
      <c r="D14" s="7" t="s">
        <v>9</v>
      </c>
      <c r="E14" s="8" t="s">
        <v>10</v>
      </c>
      <c r="F14" s="7" t="s">
        <v>9</v>
      </c>
      <c r="G14" s="8" t="s">
        <v>10</v>
      </c>
      <c r="H14" s="7" t="s">
        <v>9</v>
      </c>
      <c r="I14" s="8" t="s">
        <v>10</v>
      </c>
      <c r="J14" s="7" t="s">
        <v>9</v>
      </c>
      <c r="K14" s="8" t="s">
        <v>10</v>
      </c>
      <c r="L14" s="7" t="s">
        <v>9</v>
      </c>
      <c r="M14" s="8" t="s">
        <v>10</v>
      </c>
      <c r="N14" s="9" t="s">
        <v>9</v>
      </c>
      <c r="O14" s="8" t="s">
        <v>10</v>
      </c>
      <c r="P14" s="9" t="s">
        <v>9</v>
      </c>
      <c r="Q14" s="8" t="s">
        <v>10</v>
      </c>
      <c r="R14" s="9" t="s">
        <v>9</v>
      </c>
      <c r="S14" s="8" t="s">
        <v>10</v>
      </c>
      <c r="T14" s="9" t="s">
        <v>9</v>
      </c>
      <c r="U14" s="8" t="s">
        <v>10</v>
      </c>
      <c r="V14" s="9" t="s">
        <v>9</v>
      </c>
      <c r="W14" s="8" t="s">
        <v>10</v>
      </c>
      <c r="X14" s="9" t="s">
        <v>9</v>
      </c>
      <c r="Y14" s="8" t="s">
        <v>10</v>
      </c>
      <c r="Z14" s="9" t="s">
        <v>9</v>
      </c>
      <c r="AA14" s="8" t="s">
        <v>10</v>
      </c>
      <c r="AB14" s="9" t="s">
        <v>9</v>
      </c>
      <c r="AC14" s="8" t="s">
        <v>10</v>
      </c>
      <c r="AD14" s="9" t="s">
        <v>9</v>
      </c>
      <c r="AE14" s="8" t="s">
        <v>10</v>
      </c>
      <c r="AF14" s="9" t="s">
        <v>9</v>
      </c>
      <c r="AG14" s="8" t="s">
        <v>10</v>
      </c>
      <c r="AH14" s="9" t="s">
        <v>9</v>
      </c>
      <c r="AI14" s="8" t="s">
        <v>10</v>
      </c>
      <c r="AJ14" s="9" t="s">
        <v>9</v>
      </c>
      <c r="AK14" s="8" t="s">
        <v>10</v>
      </c>
      <c r="AL14" s="9" t="s">
        <v>9</v>
      </c>
      <c r="AM14" s="8" t="s">
        <v>10</v>
      </c>
      <c r="AN14" s="9" t="s">
        <v>9</v>
      </c>
      <c r="AO14" s="8" t="s">
        <v>10</v>
      </c>
      <c r="AP14" s="9" t="s">
        <v>9</v>
      </c>
      <c r="AQ14" s="8" t="s">
        <v>10</v>
      </c>
      <c r="AR14" s="9" t="s">
        <v>9</v>
      </c>
      <c r="AS14" s="8" t="s">
        <v>10</v>
      </c>
      <c r="AT14" s="9" t="s">
        <v>9</v>
      </c>
      <c r="AU14" s="8" t="s">
        <v>10</v>
      </c>
      <c r="AV14" s="9" t="s">
        <v>9</v>
      </c>
      <c r="AW14" s="8" t="s">
        <v>10</v>
      </c>
      <c r="AX14" s="40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</row>
    <row r="15" spans="1:51 1037:1060" ht="39" customHeight="1" thickBot="1" x14ac:dyDescent="0.3">
      <c r="A15" s="10" t="s">
        <v>28</v>
      </c>
      <c r="B15" s="11">
        <f>C15/$AX$16</f>
        <v>0</v>
      </c>
      <c r="C15" s="12"/>
      <c r="D15" s="11">
        <f>E15/$AX$16</f>
        <v>0</v>
      </c>
      <c r="E15" s="12"/>
      <c r="F15" s="11">
        <f>G15/$AX$16</f>
        <v>0</v>
      </c>
      <c r="G15" s="12"/>
      <c r="H15" s="11">
        <f>I15/$AX$16</f>
        <v>5.2631578947368453E-2</v>
      </c>
      <c r="I15" s="12">
        <v>3772.21052631579</v>
      </c>
      <c r="J15" s="11">
        <f>K15/$AX$16</f>
        <v>5.2631578947368453E-2</v>
      </c>
      <c r="K15" s="12">
        <v>3772.21052631579</v>
      </c>
      <c r="L15" s="11">
        <f>M15/$AX$16</f>
        <v>5.2631578947368453E-2</v>
      </c>
      <c r="M15" s="12">
        <v>3772.21052631579</v>
      </c>
      <c r="N15" s="11">
        <f>O15/$AX$16</f>
        <v>5.2631578947368453E-2</v>
      </c>
      <c r="O15" s="12">
        <v>3772.21052631579</v>
      </c>
      <c r="P15" s="11">
        <f>Q15/$AX$16</f>
        <v>5.2631578947368453E-2</v>
      </c>
      <c r="Q15" s="12">
        <v>3772.21052631579</v>
      </c>
      <c r="R15" s="11">
        <f>S15/$AX$16</f>
        <v>5.2631578947368453E-2</v>
      </c>
      <c r="S15" s="12">
        <v>3772.21052631579</v>
      </c>
      <c r="T15" s="11">
        <f>U15/$AX$16</f>
        <v>5.2631578947368453E-2</v>
      </c>
      <c r="U15" s="12">
        <v>3772.21052631579</v>
      </c>
      <c r="V15" s="11">
        <f>W15/$AX$16</f>
        <v>5.2631578947368453E-2</v>
      </c>
      <c r="W15" s="12">
        <v>3772.21052631579</v>
      </c>
      <c r="X15" s="11">
        <f>Y15/$AX$16</f>
        <v>5.2631578947368453E-2</v>
      </c>
      <c r="Y15" s="12">
        <v>3772.21052631579</v>
      </c>
      <c r="Z15" s="11">
        <f>AA15/$AX$16</f>
        <v>5.2631578947368453E-2</v>
      </c>
      <c r="AA15" s="12">
        <v>3772.21052631579</v>
      </c>
      <c r="AB15" s="11">
        <f>AC15/$AX$16</f>
        <v>5.2631578947368453E-2</v>
      </c>
      <c r="AC15" s="12">
        <v>3772.21052631579</v>
      </c>
      <c r="AD15" s="11">
        <f>AE15/$AX$16</f>
        <v>5.2631578947368453E-2</v>
      </c>
      <c r="AE15" s="12">
        <v>3772.21052631579</v>
      </c>
      <c r="AF15" s="11">
        <f>AG15/$AX$16</f>
        <v>5.2631578947368453E-2</v>
      </c>
      <c r="AG15" s="12">
        <v>3772.21052631579</v>
      </c>
      <c r="AH15" s="11">
        <f>AI15/$AX$16</f>
        <v>5.2631578947368453E-2</v>
      </c>
      <c r="AI15" s="12">
        <v>3772.21052631579</v>
      </c>
      <c r="AJ15" s="11">
        <f>AK15/$AX$16</f>
        <v>5.2631578947368453E-2</v>
      </c>
      <c r="AK15" s="12">
        <v>3772.21052631579</v>
      </c>
      <c r="AL15" s="11">
        <f>AM15/$AX$16</f>
        <v>5.2631578947368453E-2</v>
      </c>
      <c r="AM15" s="12">
        <v>3772.21052631579</v>
      </c>
      <c r="AN15" s="11">
        <f>AO15/$AX$16</f>
        <v>5.2631578947368453E-2</v>
      </c>
      <c r="AO15" s="12">
        <v>3772.21052631579</v>
      </c>
      <c r="AP15" s="11">
        <f>AQ15/$AX$16</f>
        <v>5.2631578947368453E-2</v>
      </c>
      <c r="AQ15" s="12">
        <v>3772.21052631579</v>
      </c>
      <c r="AR15" s="11">
        <f>AS15/$AX$16</f>
        <v>5.2631578947368453E-2</v>
      </c>
      <c r="AS15" s="12">
        <v>3772.21052631579</v>
      </c>
      <c r="AT15" s="11">
        <f>AU15/$AX$16</f>
        <v>0</v>
      </c>
      <c r="AU15" s="12"/>
      <c r="AV15" s="11">
        <f>AW15/$AX$16</f>
        <v>0</v>
      </c>
      <c r="AW15" s="12"/>
      <c r="AX15" s="13">
        <f>I15+K15+M15+O15+U15+Q15+S15+W15+Y15+AA15+AC15+AE15+AG15+AI15+AK15+AM15+AO15+AS11+AS11+AQ15+AS15+A12+A12+A12</f>
        <v>71671.999999999971</v>
      </c>
      <c r="AY15" s="14"/>
    </row>
    <row r="16" spans="1:51 1037:1060" ht="39" customHeight="1" thickBot="1" x14ac:dyDescent="0.3">
      <c r="A16" s="15" t="s">
        <v>8</v>
      </c>
      <c r="B16" s="16">
        <f t="shared" ref="B16:AW16" si="0">SUM(B15:B15)</f>
        <v>0</v>
      </c>
      <c r="C16" s="17">
        <f t="shared" si="0"/>
        <v>0</v>
      </c>
      <c r="D16" s="16">
        <f t="shared" si="0"/>
        <v>0</v>
      </c>
      <c r="E16" s="17">
        <f t="shared" si="0"/>
        <v>0</v>
      </c>
      <c r="F16" s="18">
        <f t="shared" si="0"/>
        <v>0</v>
      </c>
      <c r="G16" s="17">
        <f t="shared" si="0"/>
        <v>0</v>
      </c>
      <c r="H16" s="16">
        <f t="shared" si="0"/>
        <v>5.2631578947368453E-2</v>
      </c>
      <c r="I16" s="17">
        <f t="shared" si="0"/>
        <v>3772.21052631579</v>
      </c>
      <c r="J16" s="16">
        <f t="shared" si="0"/>
        <v>5.2631578947368453E-2</v>
      </c>
      <c r="K16" s="17">
        <f t="shared" si="0"/>
        <v>3772.21052631579</v>
      </c>
      <c r="L16" s="18">
        <f t="shared" si="0"/>
        <v>5.2631578947368453E-2</v>
      </c>
      <c r="M16" s="17">
        <f t="shared" si="0"/>
        <v>3772.21052631579</v>
      </c>
      <c r="N16" s="16">
        <f t="shared" si="0"/>
        <v>5.2631578947368453E-2</v>
      </c>
      <c r="O16" s="17">
        <f t="shared" si="0"/>
        <v>3772.21052631579</v>
      </c>
      <c r="P16" s="16">
        <f t="shared" si="0"/>
        <v>5.2631578947368453E-2</v>
      </c>
      <c r="Q16" s="17">
        <f t="shared" si="0"/>
        <v>3772.21052631579</v>
      </c>
      <c r="R16" s="16">
        <f t="shared" si="0"/>
        <v>5.2631578947368453E-2</v>
      </c>
      <c r="S16" s="17">
        <f t="shared" si="0"/>
        <v>3772.21052631579</v>
      </c>
      <c r="T16" s="16">
        <f t="shared" si="0"/>
        <v>5.2631578947368453E-2</v>
      </c>
      <c r="U16" s="17">
        <f t="shared" si="0"/>
        <v>3772.21052631579</v>
      </c>
      <c r="V16" s="16">
        <f t="shared" si="0"/>
        <v>5.2631578947368453E-2</v>
      </c>
      <c r="W16" s="17">
        <f t="shared" si="0"/>
        <v>3772.21052631579</v>
      </c>
      <c r="X16" s="16">
        <f t="shared" si="0"/>
        <v>5.2631578947368453E-2</v>
      </c>
      <c r="Y16" s="17">
        <f t="shared" si="0"/>
        <v>3772.21052631579</v>
      </c>
      <c r="Z16" s="16">
        <f t="shared" si="0"/>
        <v>5.2631578947368453E-2</v>
      </c>
      <c r="AA16" s="17">
        <f t="shared" si="0"/>
        <v>3772.21052631579</v>
      </c>
      <c r="AB16" s="16">
        <f t="shared" si="0"/>
        <v>5.2631578947368453E-2</v>
      </c>
      <c r="AC16" s="17">
        <f t="shared" si="0"/>
        <v>3772.21052631579</v>
      </c>
      <c r="AD16" s="16">
        <f t="shared" si="0"/>
        <v>5.2631578947368453E-2</v>
      </c>
      <c r="AE16" s="17">
        <f t="shared" si="0"/>
        <v>3772.21052631579</v>
      </c>
      <c r="AF16" s="16">
        <f t="shared" si="0"/>
        <v>5.2631578947368453E-2</v>
      </c>
      <c r="AG16" s="17">
        <f t="shared" si="0"/>
        <v>3772.21052631579</v>
      </c>
      <c r="AH16" s="16">
        <f t="shared" si="0"/>
        <v>5.2631578947368453E-2</v>
      </c>
      <c r="AI16" s="17">
        <f t="shared" si="0"/>
        <v>3772.21052631579</v>
      </c>
      <c r="AJ16" s="16">
        <f t="shared" si="0"/>
        <v>5.2631578947368453E-2</v>
      </c>
      <c r="AK16" s="17">
        <f t="shared" si="0"/>
        <v>3772.21052631579</v>
      </c>
      <c r="AL16" s="16">
        <f t="shared" si="0"/>
        <v>5.2631578947368453E-2</v>
      </c>
      <c r="AM16" s="17">
        <f t="shared" si="0"/>
        <v>3772.21052631579</v>
      </c>
      <c r="AN16" s="16">
        <f t="shared" si="0"/>
        <v>5.2631578947368453E-2</v>
      </c>
      <c r="AO16" s="17">
        <f t="shared" si="0"/>
        <v>3772.21052631579</v>
      </c>
      <c r="AP16" s="16">
        <f t="shared" si="0"/>
        <v>5.2631578947368453E-2</v>
      </c>
      <c r="AQ16" s="17">
        <f t="shared" si="0"/>
        <v>3772.21052631579</v>
      </c>
      <c r="AR16" s="16">
        <f t="shared" si="0"/>
        <v>5.2631578947368453E-2</v>
      </c>
      <c r="AS16" s="17">
        <f t="shared" si="0"/>
        <v>3772.21052631579</v>
      </c>
      <c r="AT16" s="16">
        <f t="shared" si="0"/>
        <v>0</v>
      </c>
      <c r="AU16" s="17">
        <f t="shared" si="0"/>
        <v>0</v>
      </c>
      <c r="AV16" s="16">
        <f t="shared" si="0"/>
        <v>0</v>
      </c>
      <c r="AW16" s="17">
        <f t="shared" si="0"/>
        <v>0</v>
      </c>
      <c r="AX16" s="19">
        <f>+AW16+S16+Q16+U16+O16+M16+K16+I16+AU16+AO16+AM16+AK16+AI16+AG16+AE16+AC16+AA16+Y16+W16+AQ16+AS16+G16+E16+C16</f>
        <v>71671.999999999971</v>
      </c>
      <c r="AY16" s="14"/>
    </row>
    <row r="17" spans="1:50" ht="39" customHeight="1" thickBot="1" x14ac:dyDescent="0.3">
      <c r="A17" s="15" t="s">
        <v>11</v>
      </c>
      <c r="B17" s="16">
        <f>B16</f>
        <v>0</v>
      </c>
      <c r="C17" s="20">
        <f>SUM(C16)</f>
        <v>0</v>
      </c>
      <c r="D17" s="16">
        <f t="shared" ref="D17" si="1">B17+D16</f>
        <v>0</v>
      </c>
      <c r="E17" s="20">
        <f t="shared" ref="E17" si="2">C17+E16</f>
        <v>0</v>
      </c>
      <c r="F17" s="16">
        <f t="shared" ref="F17" si="3">D17+F16</f>
        <v>0</v>
      </c>
      <c r="G17" s="20">
        <f t="shared" ref="G17" si="4">E17+G16</f>
        <v>0</v>
      </c>
      <c r="H17" s="16">
        <f>F17+H16</f>
        <v>5.2631578947368453E-2</v>
      </c>
      <c r="I17" s="20">
        <f>G17+I16</f>
        <v>3772.21052631579</v>
      </c>
      <c r="J17" s="16">
        <f t="shared" ref="J17:O17" si="5">H17+J16</f>
        <v>0.10526315789473691</v>
      </c>
      <c r="K17" s="20">
        <f t="shared" si="5"/>
        <v>7544.4210526315801</v>
      </c>
      <c r="L17" s="16">
        <f t="shared" si="5"/>
        <v>0.15789473684210537</v>
      </c>
      <c r="M17" s="20">
        <f t="shared" si="5"/>
        <v>11316.63157894737</v>
      </c>
      <c r="N17" s="16">
        <f t="shared" si="5"/>
        <v>0.21052631578947381</v>
      </c>
      <c r="O17" s="20">
        <f t="shared" si="5"/>
        <v>15088.84210526316</v>
      </c>
      <c r="P17" s="16">
        <f>N17+P16</f>
        <v>0.26315789473684226</v>
      </c>
      <c r="Q17" s="20">
        <f>O17+Q16</f>
        <v>18861.05263157895</v>
      </c>
      <c r="R17" s="16">
        <f t="shared" ref="R17" si="6">P17+R16</f>
        <v>0.31578947368421073</v>
      </c>
      <c r="S17" s="20">
        <f t="shared" ref="S17" si="7">Q17+S16</f>
        <v>22633.26315789474</v>
      </c>
      <c r="T17" s="16">
        <f>R17+T16</f>
        <v>0.3684210526315792</v>
      </c>
      <c r="U17" s="20">
        <f>S17+U16</f>
        <v>26405.47368421053</v>
      </c>
      <c r="V17" s="16">
        <f t="shared" ref="V17:AW17" si="8">T17+V16</f>
        <v>0.42105263157894768</v>
      </c>
      <c r="W17" s="20">
        <f t="shared" si="8"/>
        <v>30177.68421052632</v>
      </c>
      <c r="X17" s="16">
        <f t="shared" si="8"/>
        <v>0.47368421052631615</v>
      </c>
      <c r="Y17" s="20">
        <f t="shared" si="8"/>
        <v>33949.894736842107</v>
      </c>
      <c r="Z17" s="16">
        <f t="shared" si="8"/>
        <v>0.52631578947368463</v>
      </c>
      <c r="AA17" s="20">
        <f t="shared" si="8"/>
        <v>37722.105263157893</v>
      </c>
      <c r="AB17" s="16">
        <f t="shared" si="8"/>
        <v>0.5789473684210531</v>
      </c>
      <c r="AC17" s="20">
        <f t="shared" si="8"/>
        <v>41494.31578947368</v>
      </c>
      <c r="AD17" s="16">
        <f t="shared" si="8"/>
        <v>0.63157894736842157</v>
      </c>
      <c r="AE17" s="20">
        <f t="shared" si="8"/>
        <v>45266.526315789466</v>
      </c>
      <c r="AF17" s="16">
        <f t="shared" si="8"/>
        <v>0.68421052631579005</v>
      </c>
      <c r="AG17" s="20">
        <f t="shared" si="8"/>
        <v>49038.736842105252</v>
      </c>
      <c r="AH17" s="16">
        <f t="shared" si="8"/>
        <v>0.73684210526315852</v>
      </c>
      <c r="AI17" s="20">
        <f t="shared" si="8"/>
        <v>52810.947368421039</v>
      </c>
      <c r="AJ17" s="16">
        <f t="shared" si="8"/>
        <v>0.78947368421052699</v>
      </c>
      <c r="AK17" s="20">
        <f t="shared" si="8"/>
        <v>56583.157894736825</v>
      </c>
      <c r="AL17" s="16">
        <f t="shared" si="8"/>
        <v>0.84210526315789547</v>
      </c>
      <c r="AM17" s="20">
        <f t="shared" si="8"/>
        <v>60355.368421052612</v>
      </c>
      <c r="AN17" s="16">
        <f t="shared" si="8"/>
        <v>0.89473684210526394</v>
      </c>
      <c r="AO17" s="20">
        <f t="shared" si="8"/>
        <v>64127.578947368398</v>
      </c>
      <c r="AP17" s="16">
        <f t="shared" si="8"/>
        <v>0.94736842105263241</v>
      </c>
      <c r="AQ17" s="20">
        <f t="shared" si="8"/>
        <v>67899.789473684184</v>
      </c>
      <c r="AR17" s="16">
        <f t="shared" si="8"/>
        <v>1.0000000000000009</v>
      </c>
      <c r="AS17" s="20">
        <f t="shared" si="8"/>
        <v>71671.999999999971</v>
      </c>
      <c r="AT17" s="16">
        <f t="shared" si="8"/>
        <v>1.0000000000000009</v>
      </c>
      <c r="AU17" s="20">
        <f t="shared" si="8"/>
        <v>71671.999999999971</v>
      </c>
      <c r="AV17" s="16">
        <f t="shared" si="8"/>
        <v>1.0000000000000009</v>
      </c>
      <c r="AW17" s="20">
        <f t="shared" si="8"/>
        <v>71671.999999999971</v>
      </c>
      <c r="AX17" s="19"/>
    </row>
    <row r="19" spans="1:50" x14ac:dyDescent="0.25">
      <c r="M19" s="29"/>
      <c r="S19" s="2"/>
      <c r="Y19" s="30"/>
      <c r="AG19" s="2"/>
      <c r="AO19" s="2"/>
    </row>
    <row r="20" spans="1:50" x14ac:dyDescent="0.25">
      <c r="S20" s="2"/>
      <c r="Y20" s="30"/>
      <c r="AG20" s="2"/>
      <c r="AO20" s="2"/>
    </row>
    <row r="21" spans="1:50" x14ac:dyDescent="0.25">
      <c r="S21" s="2"/>
      <c r="Y21" s="30"/>
      <c r="AG21" s="2"/>
      <c r="AO21" s="2"/>
    </row>
    <row r="22" spans="1:50" x14ac:dyDescent="0.25">
      <c r="S22" s="2"/>
      <c r="Y22" s="30"/>
      <c r="AG22" s="2"/>
      <c r="AO22" s="2"/>
    </row>
    <row r="23" spans="1:50" x14ac:dyDescent="0.25">
      <c r="S23" s="2"/>
      <c r="Y23" s="30"/>
      <c r="AG23" s="2"/>
      <c r="AO23" s="2"/>
    </row>
    <row r="24" spans="1:50" x14ac:dyDescent="0.25">
      <c r="S24" s="2"/>
      <c r="Y24" s="30"/>
      <c r="AG24" s="2"/>
      <c r="AO24" s="2"/>
    </row>
    <row r="25" spans="1:50" x14ac:dyDescent="0.25">
      <c r="S25" s="2"/>
      <c r="Y25" s="2"/>
      <c r="AG25" s="2"/>
      <c r="AO25" s="2"/>
    </row>
    <row r="26" spans="1:50" ht="15.75" x14ac:dyDescent="0.25">
      <c r="S26" s="2"/>
      <c r="Y26" s="2"/>
      <c r="AG26" s="2"/>
      <c r="AI26" s="31" t="s">
        <v>29</v>
      </c>
      <c r="AJ26" s="26"/>
      <c r="AK26" s="26"/>
      <c r="AL26" s="26"/>
      <c r="AM26" s="26"/>
      <c r="AN26" s="26"/>
      <c r="AO26" s="26"/>
      <c r="AP26" s="26"/>
      <c r="AQ26" s="33"/>
      <c r="AR26" s="26"/>
      <c r="AS26" s="26"/>
      <c r="AT26" s="26"/>
      <c r="AU26" s="26"/>
      <c r="AV26" s="26"/>
      <c r="AW26" s="26"/>
      <c r="AX26" s="26"/>
    </row>
    <row r="27" spans="1:50" ht="15.75" x14ac:dyDescent="0.25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8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H27" s="26"/>
      <c r="AI27" s="32" t="s">
        <v>12</v>
      </c>
      <c r="AJ27" s="25"/>
      <c r="AK27" s="25"/>
      <c r="AL27" s="25"/>
      <c r="AM27" s="25"/>
      <c r="AN27" s="25"/>
      <c r="AO27" s="25"/>
      <c r="AP27" s="25"/>
      <c r="AQ27" s="34"/>
      <c r="AR27" s="25"/>
      <c r="AS27" s="25"/>
      <c r="AT27" s="25"/>
      <c r="AU27" s="25"/>
      <c r="AV27" s="25"/>
      <c r="AW27" s="25"/>
      <c r="AX27" s="25"/>
    </row>
    <row r="28" spans="1:50" ht="15.75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H28" s="25"/>
      <c r="AI28" s="32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</row>
    <row r="29" spans="1:50" ht="15.75" x14ac:dyDescent="0.2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H29" s="25"/>
      <c r="AI29" s="32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</row>
    <row r="30" spans="1:50" x14ac:dyDescent="0.25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</row>
  </sheetData>
  <mergeCells count="27">
    <mergeCell ref="AV13:AW13"/>
    <mergeCell ref="AX13:AX14"/>
    <mergeCell ref="P13:Q13"/>
    <mergeCell ref="R13:S13"/>
    <mergeCell ref="AL13:AM13"/>
    <mergeCell ref="AT13:AU13"/>
    <mergeCell ref="AD13:AE13"/>
    <mergeCell ref="AF13:AG13"/>
    <mergeCell ref="AP13:AQ13"/>
    <mergeCell ref="AR13:AS13"/>
    <mergeCell ref="V13:W13"/>
    <mergeCell ref="X13:Y13"/>
    <mergeCell ref="Z13:AA13"/>
    <mergeCell ref="AB13:AC13"/>
    <mergeCell ref="AN13:AO13"/>
    <mergeCell ref="AH13:AI13"/>
    <mergeCell ref="A11:S11"/>
    <mergeCell ref="AJ13:AK13"/>
    <mergeCell ref="T13:U13"/>
    <mergeCell ref="A13:A14"/>
    <mergeCell ref="H13:I13"/>
    <mergeCell ref="J13:K13"/>
    <mergeCell ref="L13:M13"/>
    <mergeCell ref="N13:O13"/>
    <mergeCell ref="B13:C13"/>
    <mergeCell ref="D13:E13"/>
    <mergeCell ref="F13:G13"/>
  </mergeCells>
  <printOptions horizontalCentered="1" verticalCentered="1"/>
  <pageMargins left="0.51181102362204722" right="0.51181102362204722" top="0.39370078740157483" bottom="0.39370078740157483" header="0.51181102362204722" footer="0.51181102362204722"/>
  <pageSetup paperSize="9" scale="58" firstPageNumber="0" orientation="landscape" r:id="rId1"/>
  <rowBreaks count="1" manualBreakCount="1">
    <brk id="36" max="13" man="1"/>
  </rowBreaks>
  <colBreaks count="2" manualBreakCount="2">
    <brk id="19" max="35" man="1"/>
    <brk id="33" max="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BC1C-4E32-40F4-83E8-019136962A74}">
  <dimension ref="A1:AMN30"/>
  <sheetViews>
    <sheetView tabSelected="1" view="pageBreakPreview" zoomScale="70" zoomScaleNormal="70" zoomScaleSheetLayoutView="70" zoomScalePageLayoutView="75" workbookViewId="0">
      <selection activeCell="O24" sqref="O24"/>
    </sheetView>
  </sheetViews>
  <sheetFormatPr defaultRowHeight="15" x14ac:dyDescent="0.25"/>
  <cols>
    <col min="1" max="1" width="34.7109375" style="1" customWidth="1"/>
    <col min="2" max="2" width="10.42578125" style="2" customWidth="1"/>
    <col min="3" max="3" width="13.7109375" style="3" customWidth="1"/>
    <col min="4" max="4" width="9" style="2" customWidth="1"/>
    <col min="5" max="5" width="13" style="3" customWidth="1"/>
    <col min="6" max="6" width="10.7109375" style="4" customWidth="1"/>
    <col min="7" max="7" width="13.7109375" style="3" customWidth="1"/>
    <col min="8" max="8" width="9" style="2" customWidth="1"/>
    <col min="9" max="9" width="15.7109375" style="3" customWidth="1"/>
    <col min="10" max="10" width="10.85546875" style="2" customWidth="1"/>
    <col min="11" max="11" width="14.140625" style="3" customWidth="1"/>
    <col min="12" max="12" width="9" style="2" customWidth="1"/>
    <col min="13" max="13" width="14.42578125" style="3" customWidth="1"/>
    <col min="14" max="14" width="9" style="2" customWidth="1"/>
    <col min="15" max="15" width="14.42578125" style="3" customWidth="1"/>
    <col min="16" max="16" width="9" style="2" customWidth="1"/>
    <col min="17" max="17" width="14.42578125" style="3" customWidth="1"/>
    <col min="18" max="18" width="16.85546875" style="3" customWidth="1"/>
    <col min="19" max="19" width="17.5703125" style="1" customWidth="1"/>
    <col min="20" max="1004" width="9.140625" style="1" customWidth="1"/>
  </cols>
  <sheetData>
    <row r="1" spans="1:1028" ht="12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36"/>
      <c r="N1" s="36"/>
      <c r="O1" s="36"/>
      <c r="P1" s="35"/>
      <c r="Q1" s="35"/>
      <c r="R1" s="35"/>
    </row>
    <row r="2" spans="1:1028" ht="12.7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  <c r="M2" s="36"/>
      <c r="N2" s="36"/>
      <c r="O2" s="36"/>
      <c r="P2" s="35"/>
      <c r="Q2" s="35"/>
      <c r="R2" s="35"/>
    </row>
    <row r="3" spans="1:1028" ht="12.7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  <c r="M3" s="36"/>
      <c r="N3" s="36"/>
      <c r="O3" s="36"/>
      <c r="P3" s="35"/>
      <c r="Q3" s="35"/>
      <c r="R3" s="35"/>
    </row>
    <row r="4" spans="1:1028" ht="12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  <c r="M4" s="36"/>
      <c r="N4" s="36"/>
      <c r="O4" s="36"/>
      <c r="P4" s="35"/>
      <c r="Q4" s="35"/>
      <c r="R4" s="35"/>
    </row>
    <row r="5" spans="1:1028" ht="12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5"/>
      <c r="Q5" s="35"/>
      <c r="R5" s="35"/>
    </row>
    <row r="6" spans="1:1028" ht="12.7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5"/>
      <c r="Q6" s="35"/>
      <c r="R6" s="35"/>
    </row>
    <row r="7" spans="1:1028" ht="12.7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  <c r="M7" s="36"/>
      <c r="N7" s="36"/>
      <c r="O7" s="36"/>
      <c r="P7" s="35"/>
      <c r="Q7" s="35"/>
      <c r="R7" s="35"/>
    </row>
    <row r="8" spans="1:1028" ht="12.7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36"/>
      <c r="N8" s="36"/>
      <c r="O8" s="36"/>
      <c r="P8" s="35"/>
      <c r="Q8" s="35"/>
      <c r="R8" s="35"/>
    </row>
    <row r="9" spans="1:1028" ht="12.7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6"/>
      <c r="M9" s="36"/>
      <c r="N9" s="36"/>
      <c r="O9" s="36"/>
      <c r="P9" s="35"/>
      <c r="Q9" s="35"/>
      <c r="R9" s="35"/>
    </row>
    <row r="10" spans="1:1028" ht="12.7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6"/>
      <c r="N10" s="36"/>
      <c r="O10" s="36"/>
      <c r="P10" s="35"/>
      <c r="Q10" s="35"/>
      <c r="R10" s="35"/>
    </row>
    <row r="11" spans="1:1028" ht="48" customHeight="1" x14ac:dyDescent="0.25">
      <c r="A11" s="39" t="s">
        <v>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028" ht="19.5" thickBo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028" s="6" customFormat="1" ht="73.5" customHeight="1" thickBot="1" x14ac:dyDescent="0.3">
      <c r="A13" s="40" t="s">
        <v>1</v>
      </c>
      <c r="B13" s="40" t="s">
        <v>30</v>
      </c>
      <c r="C13" s="40"/>
      <c r="D13" s="40" t="s">
        <v>31</v>
      </c>
      <c r="E13" s="40"/>
      <c r="F13" s="40" t="s">
        <v>32</v>
      </c>
      <c r="G13" s="40"/>
      <c r="H13" s="40" t="s">
        <v>33</v>
      </c>
      <c r="I13" s="40"/>
      <c r="J13" s="40" t="s">
        <v>34</v>
      </c>
      <c r="K13" s="40"/>
      <c r="L13" s="40" t="s">
        <v>35</v>
      </c>
      <c r="M13" s="40"/>
      <c r="N13" s="40" t="s">
        <v>36</v>
      </c>
      <c r="O13" s="40"/>
      <c r="P13" s="40" t="s">
        <v>37</v>
      </c>
      <c r="Q13" s="40"/>
      <c r="R13" s="40" t="s">
        <v>8</v>
      </c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</row>
    <row r="14" spans="1:1028" s="6" customFormat="1" ht="39" customHeight="1" thickBot="1" x14ac:dyDescent="0.3">
      <c r="A14" s="40"/>
      <c r="B14" s="7" t="s">
        <v>9</v>
      </c>
      <c r="C14" s="8" t="s">
        <v>10</v>
      </c>
      <c r="D14" s="7" t="s">
        <v>9</v>
      </c>
      <c r="E14" s="8" t="s">
        <v>10</v>
      </c>
      <c r="F14" s="7" t="s">
        <v>9</v>
      </c>
      <c r="G14" s="8" t="s">
        <v>10</v>
      </c>
      <c r="H14" s="9" t="s">
        <v>9</v>
      </c>
      <c r="I14" s="8" t="s">
        <v>10</v>
      </c>
      <c r="J14" s="9" t="s">
        <v>9</v>
      </c>
      <c r="K14" s="8" t="s">
        <v>10</v>
      </c>
      <c r="L14" s="9" t="s">
        <v>9</v>
      </c>
      <c r="M14" s="8" t="s">
        <v>10</v>
      </c>
      <c r="N14" s="9" t="s">
        <v>9</v>
      </c>
      <c r="O14" s="8" t="s">
        <v>10</v>
      </c>
      <c r="P14" s="9" t="s">
        <v>9</v>
      </c>
      <c r="Q14" s="8" t="s">
        <v>10</v>
      </c>
      <c r="R14" s="40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</row>
    <row r="15" spans="1:1028" ht="39" customHeight="1" thickBot="1" x14ac:dyDescent="0.3">
      <c r="A15" s="10" t="s">
        <v>28</v>
      </c>
      <c r="B15" s="11">
        <v>0.1</v>
      </c>
      <c r="C15" s="12">
        <f>$R$15*B15</f>
        <v>7951.32</v>
      </c>
      <c r="D15" s="11">
        <v>0.15</v>
      </c>
      <c r="E15" s="12">
        <f>$R$15*D15</f>
        <v>11926.98</v>
      </c>
      <c r="F15" s="11">
        <v>0.15</v>
      </c>
      <c r="G15" s="12">
        <f>$R$15*F15</f>
        <v>11926.98</v>
      </c>
      <c r="H15" s="11">
        <v>0.15</v>
      </c>
      <c r="I15" s="12">
        <f>$R$15*H15</f>
        <v>11926.98</v>
      </c>
      <c r="J15" s="11">
        <v>0.15</v>
      </c>
      <c r="K15" s="12">
        <f>$R$15*J15</f>
        <v>11926.98</v>
      </c>
      <c r="L15" s="11">
        <v>0.1</v>
      </c>
      <c r="M15" s="12">
        <f>$R$15*L15</f>
        <v>7951.32</v>
      </c>
      <c r="N15" s="11">
        <v>0.1</v>
      </c>
      <c r="O15" s="12">
        <f>$R$15*N15</f>
        <v>7951.32</v>
      </c>
      <c r="P15" s="11">
        <v>0.1</v>
      </c>
      <c r="Q15" s="12">
        <f>$R$15*P15</f>
        <v>7951.32</v>
      </c>
      <c r="R15" s="13">
        <v>79513.2</v>
      </c>
      <c r="S15" s="14"/>
    </row>
    <row r="16" spans="1:1028" ht="39" customHeight="1" thickBot="1" x14ac:dyDescent="0.3">
      <c r="A16" s="15" t="s">
        <v>8</v>
      </c>
      <c r="B16" s="16">
        <f t="shared" ref="B16:Q16" si="0">B15</f>
        <v>0.1</v>
      </c>
      <c r="C16" s="17">
        <f t="shared" si="0"/>
        <v>7951.32</v>
      </c>
      <c r="D16" s="16">
        <f t="shared" si="0"/>
        <v>0.15</v>
      </c>
      <c r="E16" s="17">
        <f t="shared" si="0"/>
        <v>11926.98</v>
      </c>
      <c r="F16" s="16">
        <f t="shared" si="0"/>
        <v>0.15</v>
      </c>
      <c r="G16" s="17">
        <f t="shared" si="0"/>
        <v>11926.98</v>
      </c>
      <c r="H16" s="16">
        <f t="shared" si="0"/>
        <v>0.15</v>
      </c>
      <c r="I16" s="17">
        <f t="shared" si="0"/>
        <v>11926.98</v>
      </c>
      <c r="J16" s="16">
        <f t="shared" si="0"/>
        <v>0.15</v>
      </c>
      <c r="K16" s="17">
        <f t="shared" si="0"/>
        <v>11926.98</v>
      </c>
      <c r="L16" s="16">
        <f t="shared" si="0"/>
        <v>0.1</v>
      </c>
      <c r="M16" s="17">
        <f t="shared" si="0"/>
        <v>7951.32</v>
      </c>
      <c r="N16" s="16">
        <f t="shared" si="0"/>
        <v>0.1</v>
      </c>
      <c r="O16" s="17">
        <f t="shared" si="0"/>
        <v>7951.32</v>
      </c>
      <c r="P16" s="16">
        <f t="shared" si="0"/>
        <v>0.1</v>
      </c>
      <c r="Q16" s="17">
        <f t="shared" si="0"/>
        <v>7951.32</v>
      </c>
      <c r="R16" s="19">
        <v>79513.2</v>
      </c>
      <c r="S16" s="14"/>
    </row>
    <row r="17" spans="1:18" ht="39" customHeight="1" thickBot="1" x14ac:dyDescent="0.3">
      <c r="A17" s="15" t="s">
        <v>11</v>
      </c>
      <c r="B17" s="16">
        <f>B16</f>
        <v>0.1</v>
      </c>
      <c r="C17" s="20">
        <f>C16</f>
        <v>7951.32</v>
      </c>
      <c r="D17" s="16">
        <f t="shared" ref="D17:Q17" si="1">D16+B17</f>
        <v>0.25</v>
      </c>
      <c r="E17" s="20">
        <f t="shared" si="1"/>
        <v>19878.3</v>
      </c>
      <c r="F17" s="16">
        <f t="shared" si="1"/>
        <v>0.4</v>
      </c>
      <c r="G17" s="20">
        <f t="shared" si="1"/>
        <v>31805.279999999999</v>
      </c>
      <c r="H17" s="16">
        <f t="shared" si="1"/>
        <v>0.55000000000000004</v>
      </c>
      <c r="I17" s="20">
        <f t="shared" si="1"/>
        <v>43732.259999999995</v>
      </c>
      <c r="J17" s="16">
        <f t="shared" si="1"/>
        <v>0.70000000000000007</v>
      </c>
      <c r="K17" s="20">
        <f t="shared" si="1"/>
        <v>55659.239999999991</v>
      </c>
      <c r="L17" s="16">
        <f t="shared" si="1"/>
        <v>0.8</v>
      </c>
      <c r="M17" s="20">
        <f t="shared" si="1"/>
        <v>63610.55999999999</v>
      </c>
      <c r="N17" s="16">
        <f t="shared" si="1"/>
        <v>0.9</v>
      </c>
      <c r="O17" s="20">
        <f t="shared" si="1"/>
        <v>71561.87999999999</v>
      </c>
      <c r="P17" s="16">
        <f t="shared" si="1"/>
        <v>1</v>
      </c>
      <c r="Q17" s="20">
        <f t="shared" si="1"/>
        <v>79513.199999999983</v>
      </c>
      <c r="R17" s="19"/>
    </row>
    <row r="19" spans="1:18" x14ac:dyDescent="0.25">
      <c r="G19" s="29"/>
      <c r="M19" s="2"/>
      <c r="O19" s="2"/>
      <c r="Q19" s="2"/>
    </row>
    <row r="20" spans="1:18" x14ac:dyDescent="0.25">
      <c r="M20" s="2"/>
      <c r="O20" s="2"/>
      <c r="Q20" s="2"/>
    </row>
    <row r="21" spans="1:18" x14ac:dyDescent="0.25">
      <c r="M21" s="2"/>
      <c r="O21" s="2"/>
      <c r="Q21" s="2"/>
    </row>
    <row r="22" spans="1:18" x14ac:dyDescent="0.25">
      <c r="M22" s="2"/>
      <c r="O22" s="2"/>
      <c r="Q22" s="2"/>
    </row>
    <row r="23" spans="1:18" x14ac:dyDescent="0.25">
      <c r="M23" s="2"/>
      <c r="O23" s="2"/>
      <c r="Q23" s="2"/>
    </row>
    <row r="24" spans="1:18" x14ac:dyDescent="0.25">
      <c r="M24" s="2"/>
      <c r="O24" s="2"/>
      <c r="Q24" s="2"/>
    </row>
    <row r="25" spans="1:18" ht="15.75" x14ac:dyDescent="0.25">
      <c r="F25" s="37"/>
      <c r="I25" s="37" t="s">
        <v>29</v>
      </c>
      <c r="M25" s="2"/>
      <c r="O25" s="2"/>
      <c r="Q25" s="2"/>
    </row>
    <row r="26" spans="1:18" ht="15.75" x14ac:dyDescent="0.25">
      <c r="F26" s="38"/>
      <c r="I26" s="38" t="s">
        <v>12</v>
      </c>
      <c r="M26" s="2"/>
      <c r="O26" s="2"/>
      <c r="Q26" s="2"/>
      <c r="R26" s="26"/>
    </row>
    <row r="27" spans="1:18" x14ac:dyDescent="0.25">
      <c r="B27" s="26"/>
      <c r="C27" s="26"/>
      <c r="D27" s="26"/>
      <c r="E27" s="26"/>
      <c r="F27" s="26"/>
      <c r="H27" s="26"/>
      <c r="I27" s="26"/>
      <c r="J27" s="26"/>
      <c r="K27" s="28"/>
      <c r="L27" s="26"/>
      <c r="M27" s="26"/>
      <c r="N27" s="26"/>
      <c r="O27" s="26"/>
      <c r="P27" s="26"/>
      <c r="Q27" s="26"/>
      <c r="R27" s="25"/>
    </row>
    <row r="28" spans="1:18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 x14ac:dyDescent="0.2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 x14ac:dyDescent="0.25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</sheetData>
  <mergeCells count="11">
    <mergeCell ref="R13:R14"/>
    <mergeCell ref="A11:R11"/>
    <mergeCell ref="P13:Q13"/>
    <mergeCell ref="A13:A14"/>
    <mergeCell ref="B13:C13"/>
    <mergeCell ref="D13:E13"/>
    <mergeCell ref="F13:G13"/>
    <mergeCell ref="H13:I13"/>
    <mergeCell ref="J13:K13"/>
    <mergeCell ref="N13:O13"/>
    <mergeCell ref="L13:M13"/>
  </mergeCells>
  <printOptions horizontalCentered="1" verticalCentered="1"/>
  <pageMargins left="0.51181102362204722" right="0.51181102362204722" top="0.39370078740157483" bottom="0.39370078740157483" header="0.51181102362204722" footer="0.51181102362204722"/>
  <pageSetup paperSize="9" scale="56" firstPageNumber="0" orientation="landscape" r:id="rId1"/>
  <rowBreaks count="1" manualBreakCount="1">
    <brk id="36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Convênio</vt:lpstr>
      <vt:lpstr>Licitação</vt:lpstr>
      <vt:lpstr>Convênio!Area_de_impressao</vt:lpstr>
      <vt:lpstr>Licitação!Area_de_impressao</vt:lpstr>
      <vt:lpstr>Convênio!Print_Area_0</vt:lpstr>
      <vt:lpstr>Licitação!Print_Area_0</vt:lpstr>
      <vt:lpstr>Convênio!Print_Area_0_0</vt:lpstr>
      <vt:lpstr>Licitação!Print_Area_0_0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Arklok</dc:creator>
  <dc:description/>
  <cp:lastModifiedBy>joao</cp:lastModifiedBy>
  <cp:revision>6</cp:revision>
  <cp:lastPrinted>2025-05-20T22:31:39Z</cp:lastPrinted>
  <dcterms:created xsi:type="dcterms:W3CDTF">2017-03-10T18:42:36Z</dcterms:created>
  <dcterms:modified xsi:type="dcterms:W3CDTF">2025-07-18T13:20:54Z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